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1" r:id="rId1"/>
  </sheets>
  <definedNames>
    <definedName name="_xlnm.Print_Area" localSheetId="0">КПК0116030!$A$1:$BQ$87</definedName>
  </definedNames>
  <calcPr calcId="144525" refMode="R1C1"/>
</workbook>
</file>

<file path=xl/calcChain.xml><?xml version="1.0" encoding="utf-8"?>
<calcChain xmlns="http://schemas.openxmlformats.org/spreadsheetml/2006/main">
  <c r="BG57" i="1" l="1"/>
  <c r="BG56" i="1"/>
  <c r="BB57" i="1"/>
  <c r="AW57" i="1"/>
  <c r="BB56" i="1"/>
  <c r="AW56" i="1"/>
  <c r="AQ57" i="1"/>
  <c r="AQ56" i="1"/>
  <c r="AL58" i="1"/>
  <c r="AQ58" i="1" s="1"/>
  <c r="AG58" i="1"/>
  <c r="V58" i="1"/>
  <c r="Q58" i="1"/>
  <c r="AW58" i="1" s="1"/>
  <c r="AA57" i="1"/>
  <c r="AA56" i="1"/>
  <c r="BH76" i="1"/>
  <c r="BC76" i="1"/>
  <c r="BM76" i="1" s="1"/>
  <c r="AX76" i="1"/>
  <c r="AI76" i="1"/>
  <c r="BH74" i="1"/>
  <c r="BC74" i="1"/>
  <c r="BM74" i="1" s="1"/>
  <c r="AX74" i="1"/>
  <c r="AI74" i="1"/>
  <c r="BH72" i="1"/>
  <c r="BC72" i="1"/>
  <c r="BM72" i="1" s="1"/>
  <c r="AX72" i="1"/>
  <c r="AI72" i="1"/>
  <c r="BH70" i="1"/>
  <c r="BC70" i="1"/>
  <c r="BM70" i="1" s="1"/>
  <c r="AX70" i="1"/>
  <c r="AI70" i="1"/>
  <c r="BH69" i="1"/>
  <c r="BC69" i="1"/>
  <c r="BM69" i="1" s="1"/>
  <c r="AX69" i="1"/>
  <c r="AI69" i="1"/>
  <c r="BH68" i="1"/>
  <c r="BC68" i="1"/>
  <c r="BM68" i="1" s="1"/>
  <c r="AX68" i="1"/>
  <c r="AI68" i="1"/>
  <c r="BH67" i="1"/>
  <c r="BC67" i="1"/>
  <c r="BM67" i="1" s="1"/>
  <c r="AX67" i="1"/>
  <c r="AI67" i="1"/>
  <c r="BB58" i="1"/>
  <c r="AA58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G58" i="1" l="1"/>
</calcChain>
</file>

<file path=xl/sharedStrings.xml><?xml version="1.0" encoding="utf-8"?>
<sst xmlns="http://schemas.openxmlformats.org/spreadsheetml/2006/main" count="178" uniqueCount="107">
  <si>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</si>
  <si>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</si>
  <si>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</si>
  <si>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</si>
  <si>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</si>
  <si>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</si>
  <si>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</si>
  <si>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</si>
  <si>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</si>
  <si>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</si>
  <si>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</si>
  <si>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</si>
  <si>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</si>
  <si>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</si>
  <si>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</si>
  <si>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</si>
  <si>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</si>
  <si>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</si>
  <si>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</si>
  <si>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</si>
  <si>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</si>
  <si>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</si>
  <si>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</si>
  <si>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</si>
  <si>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</si>
  <si>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</si>
  <si>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</si>
  <si>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</si>
  <si>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</si>
  <si>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</si>
  <si>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</si>
  <si>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</si>
  <si>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</si>
  <si>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</si>
  <si>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</si>
  <si>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</si>
  <si>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</si>
  <si>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</si>
  <si>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</si>
  <si>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</si>
  <si>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</si>
  <si>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</si>
  <si>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</si>
  <si>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</si>
  <si>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</si>
  <si>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</si>
  <si>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</si>
  <si>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</si>
  <si>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</si>
  <si>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</si>
  <si>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</si>
  <si>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</si>
  <si>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</si>
  <si>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</si>
  <si>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</si>
  <si>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</si>
  <si>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</si>
  <si>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</si>
  <si>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</si>
  <si>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</si>
  <si>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</si>
  <si>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</si>
  <si>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</si>
  <si>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</si>
  <si>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</si>
  <si>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підтримки комунальних підприємств для покращення рівня благоустрою громади</t>
  </si>
  <si>
    <t>Оплата праці працівників, придбання товарів та послуг, оплата комунальних послуг (КП "Ічнянське ВУЖКГ")</t>
  </si>
  <si>
    <t>Придбання металевої конструкції з об'ємними буквами (КП "Ічнянське ВУЖКГ")</t>
  </si>
  <si>
    <t>Придбання автобусної зупинки прозорої з лавкою (КП "Ічнянське ВУЖКГ")</t>
  </si>
  <si>
    <t>Придбання цифрової радіостанції, планшету-телефон, ipі-телефон та GPS, помпи  (КП "Ічнянське ВУЖКГ")</t>
  </si>
  <si>
    <t>УСЬОГО</t>
  </si>
  <si>
    <t>Усього</t>
  </si>
  <si>
    <t>Затрат</t>
  </si>
  <si>
    <t/>
  </si>
  <si>
    <t>Придбання автобусної зупинки прозорої з лавкою</t>
  </si>
  <si>
    <t>тис.грн.</t>
  </si>
  <si>
    <t>Придбання цифрової радіостанції, планшету-телефон, ipі-телефон та GPS, помпи</t>
  </si>
  <si>
    <t>кількість комунальних підприємств з організації благоустрою громади</t>
  </si>
  <si>
    <t>од.</t>
  </si>
  <si>
    <t>Середньооблікова чисельність працівників КП "Ічнянське ВУЖКГ"</t>
  </si>
  <si>
    <t>осіб</t>
  </si>
  <si>
    <t>Продукту</t>
  </si>
  <si>
    <t>Придбання металевої конструкції з об`ємними буквами</t>
  </si>
  <si>
    <t>Ефективності</t>
  </si>
  <si>
    <t>Швидкість наданих послуг</t>
  </si>
  <si>
    <t>відс.</t>
  </si>
  <si>
    <t>Якості</t>
  </si>
  <si>
    <t>Якість наданих послуг</t>
  </si>
  <si>
    <t>Покращення рівня благоустрою міста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</si>
  <si>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</si>
  <si>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</si>
  <si>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</si>
  <si>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</si>
  <si>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</si>
  <si>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</si>
  <si>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</si>
  <si>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</si>
  <si>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</si>
  <si>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</si>
  <si>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0116030</t>
  </si>
  <si>
    <t>Організація благоустрою населених пунктів</t>
  </si>
  <si>
    <t>0110000</t>
  </si>
  <si>
    <t>6030</t>
  </si>
  <si>
    <t>0620</t>
  </si>
  <si>
    <t>Програма реформування і розвитку житлово-комунального господарства міста Ічня на 2016-2020 роки</t>
  </si>
  <si>
    <t>Програма створення і використання матеріальних резервів для запобігання, ліквідації надзвичайних ситуацій техногенного і природжничого характеру та їх наслідків у м. Ічня на 2017-2020 роки</t>
  </si>
  <si>
    <t>Виконання заходів програми дозволило покращити рівень благоустрою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</si>
</sst>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174" fontId="2" fillId="0" borderId="0" xfId="0" applyNumberFormat="1" applyFont="1" applyBorder="1" applyAlignment="1">
      <alignment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7"/>
  <sheetViews>
    <sheetView tabSelected="1" topLeftCell="A59" zoomScaleNormal="100" workbookViewId="0">
      <selection activeCell="AI74" sqref="AI74:AM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855468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98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89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90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8"/>
      <c r="AU14" s="106" t="s">
        <v>95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101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90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8"/>
      <c r="AU17" s="106" t="s">
        <v>95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106" t="s">
        <v>99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102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103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100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2"/>
      <c r="BE20" s="106" t="s">
        <v>96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4" t="s">
        <v>88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2" t="s">
        <v>65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97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31.5" customHeight="1" x14ac:dyDescent="0.2">
      <c r="A44" s="32">
        <v>1</v>
      </c>
      <c r="B44" s="32"/>
      <c r="C44" s="85" t="s">
        <v>66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59">
        <v>7940680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7940680</v>
      </c>
      <c r="AL44" s="59"/>
      <c r="AM44" s="59"/>
      <c r="AN44" s="59"/>
      <c r="AO44" s="59"/>
      <c r="AP44" s="59">
        <v>7877809.9400000004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7877809.9400000004</v>
      </c>
      <c r="BA44" s="59"/>
      <c r="BB44" s="59"/>
      <c r="BC44" s="59"/>
      <c r="BD44" s="59">
        <f>AP44-AA44</f>
        <v>-62870.05999999959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-62870.05999999959</v>
      </c>
      <c r="BO44" s="59"/>
      <c r="BP44" s="59"/>
      <c r="BQ44" s="59"/>
      <c r="CA44" s="1" t="s">
        <v>22</v>
      </c>
    </row>
    <row r="45" spans="1:79" ht="31.5" customHeight="1" x14ac:dyDescent="0.2">
      <c r="A45" s="32">
        <v>2</v>
      </c>
      <c r="B45" s="32"/>
      <c r="C45" s="85" t="s">
        <v>67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7"/>
      <c r="AA45" s="59">
        <v>0</v>
      </c>
      <c r="AB45" s="59"/>
      <c r="AC45" s="59"/>
      <c r="AD45" s="59"/>
      <c r="AE45" s="59"/>
      <c r="AF45" s="59">
        <v>80000</v>
      </c>
      <c r="AG45" s="59"/>
      <c r="AH45" s="59"/>
      <c r="AI45" s="59"/>
      <c r="AJ45" s="59"/>
      <c r="AK45" s="59">
        <f>AA45+AF45</f>
        <v>80000</v>
      </c>
      <c r="AL45" s="59"/>
      <c r="AM45" s="59"/>
      <c r="AN45" s="59"/>
      <c r="AO45" s="59"/>
      <c r="AP45" s="59">
        <v>0</v>
      </c>
      <c r="AQ45" s="59"/>
      <c r="AR45" s="59"/>
      <c r="AS45" s="59"/>
      <c r="AT45" s="59"/>
      <c r="AU45" s="59">
        <v>80000</v>
      </c>
      <c r="AV45" s="59"/>
      <c r="AW45" s="59"/>
      <c r="AX45" s="59"/>
      <c r="AY45" s="59"/>
      <c r="AZ45" s="59">
        <f>AP45+AU45</f>
        <v>80000</v>
      </c>
      <c r="BA45" s="59"/>
      <c r="BB45" s="59"/>
      <c r="BC45" s="59"/>
      <c r="BD45" s="59">
        <f>AP45-AA45</f>
        <v>0</v>
      </c>
      <c r="BE45" s="59"/>
      <c r="BF45" s="59"/>
      <c r="BG45" s="59"/>
      <c r="BH45" s="59"/>
      <c r="BI45" s="59">
        <f>AU45-AF45</f>
        <v>0</v>
      </c>
      <c r="BJ45" s="59"/>
      <c r="BK45" s="59"/>
      <c r="BL45" s="59"/>
      <c r="BM45" s="59"/>
      <c r="BN45" s="59">
        <f>BD45+BI45</f>
        <v>0</v>
      </c>
      <c r="BO45" s="59"/>
      <c r="BP45" s="59"/>
      <c r="BQ45" s="59"/>
    </row>
    <row r="46" spans="1:79" ht="31.5" customHeight="1" x14ac:dyDescent="0.2">
      <c r="A46" s="32">
        <v>3</v>
      </c>
      <c r="B46" s="32"/>
      <c r="C46" s="85" t="s">
        <v>68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7"/>
      <c r="AA46" s="59">
        <v>0</v>
      </c>
      <c r="AB46" s="59"/>
      <c r="AC46" s="59"/>
      <c r="AD46" s="59"/>
      <c r="AE46" s="59"/>
      <c r="AF46" s="59">
        <v>90000</v>
      </c>
      <c r="AG46" s="59"/>
      <c r="AH46" s="59"/>
      <c r="AI46" s="59"/>
      <c r="AJ46" s="59"/>
      <c r="AK46" s="59">
        <f>AA46+AF46</f>
        <v>90000</v>
      </c>
      <c r="AL46" s="59"/>
      <c r="AM46" s="59"/>
      <c r="AN46" s="59"/>
      <c r="AO46" s="59"/>
      <c r="AP46" s="59">
        <v>0</v>
      </c>
      <c r="AQ46" s="59"/>
      <c r="AR46" s="59"/>
      <c r="AS46" s="59"/>
      <c r="AT46" s="59"/>
      <c r="AU46" s="59">
        <v>90000</v>
      </c>
      <c r="AV46" s="59"/>
      <c r="AW46" s="59"/>
      <c r="AX46" s="59"/>
      <c r="AY46" s="59"/>
      <c r="AZ46" s="59">
        <f>AP46+AU46</f>
        <v>90000</v>
      </c>
      <c r="BA46" s="59"/>
      <c r="BB46" s="59"/>
      <c r="BC46" s="59"/>
      <c r="BD46" s="59">
        <f>AP46-AA46</f>
        <v>0</v>
      </c>
      <c r="BE46" s="59"/>
      <c r="BF46" s="59"/>
      <c r="BG46" s="59"/>
      <c r="BH46" s="59"/>
      <c r="BI46" s="59">
        <f>AU46-AF46</f>
        <v>0</v>
      </c>
      <c r="BJ46" s="59"/>
      <c r="BK46" s="59"/>
      <c r="BL46" s="59"/>
      <c r="BM46" s="59"/>
      <c r="BN46" s="59">
        <f>BD46+BI46</f>
        <v>0</v>
      </c>
      <c r="BO46" s="59"/>
      <c r="BP46" s="59"/>
      <c r="BQ46" s="59"/>
    </row>
    <row r="47" spans="1:79" ht="31.5" customHeight="1" x14ac:dyDescent="0.2">
      <c r="A47" s="32">
        <v>4</v>
      </c>
      <c r="B47" s="32"/>
      <c r="C47" s="85" t="s">
        <v>69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7"/>
      <c r="AA47" s="59">
        <v>0</v>
      </c>
      <c r="AB47" s="59"/>
      <c r="AC47" s="59"/>
      <c r="AD47" s="59"/>
      <c r="AE47" s="59"/>
      <c r="AF47" s="59">
        <v>61900</v>
      </c>
      <c r="AG47" s="59"/>
      <c r="AH47" s="59"/>
      <c r="AI47" s="59"/>
      <c r="AJ47" s="59"/>
      <c r="AK47" s="59">
        <f>AA47+AF47</f>
        <v>61900</v>
      </c>
      <c r="AL47" s="59"/>
      <c r="AM47" s="59"/>
      <c r="AN47" s="59"/>
      <c r="AO47" s="59"/>
      <c r="AP47" s="59">
        <v>0</v>
      </c>
      <c r="AQ47" s="59"/>
      <c r="AR47" s="59"/>
      <c r="AS47" s="59"/>
      <c r="AT47" s="59"/>
      <c r="AU47" s="59">
        <v>61900</v>
      </c>
      <c r="AV47" s="59"/>
      <c r="AW47" s="59"/>
      <c r="AX47" s="59"/>
      <c r="AY47" s="59"/>
      <c r="AZ47" s="59">
        <f>AP47+AU47</f>
        <v>61900</v>
      </c>
      <c r="BA47" s="59"/>
      <c r="BB47" s="59"/>
      <c r="BC47" s="59"/>
      <c r="BD47" s="59">
        <f>AP47-AA47</f>
        <v>0</v>
      </c>
      <c r="BE47" s="59"/>
      <c r="BF47" s="59"/>
      <c r="BG47" s="59"/>
      <c r="BH47" s="59"/>
      <c r="BI47" s="59">
        <f>AU47-AF47</f>
        <v>0</v>
      </c>
      <c r="BJ47" s="59"/>
      <c r="BK47" s="59"/>
      <c r="BL47" s="59"/>
      <c r="BM47" s="59"/>
      <c r="BN47" s="59">
        <f>BD47+BI47</f>
        <v>0</v>
      </c>
      <c r="BO47" s="59"/>
      <c r="BP47" s="59"/>
      <c r="BQ47" s="59"/>
    </row>
    <row r="48" spans="1:79" s="92" customFormat="1" ht="15.75" x14ac:dyDescent="0.2">
      <c r="A48" s="88"/>
      <c r="B48" s="88"/>
      <c r="C48" s="89" t="s">
        <v>70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1"/>
      <c r="AA48" s="54">
        <v>7940680</v>
      </c>
      <c r="AB48" s="54"/>
      <c r="AC48" s="54"/>
      <c r="AD48" s="54"/>
      <c r="AE48" s="54"/>
      <c r="AF48" s="54">
        <v>231900</v>
      </c>
      <c r="AG48" s="54"/>
      <c r="AH48" s="54"/>
      <c r="AI48" s="54"/>
      <c r="AJ48" s="54"/>
      <c r="AK48" s="54">
        <f>AA48+AF48</f>
        <v>8172580</v>
      </c>
      <c r="AL48" s="54"/>
      <c r="AM48" s="54"/>
      <c r="AN48" s="54"/>
      <c r="AO48" s="54"/>
      <c r="AP48" s="54">
        <v>7877809.9400000004</v>
      </c>
      <c r="AQ48" s="54"/>
      <c r="AR48" s="54"/>
      <c r="AS48" s="54"/>
      <c r="AT48" s="54"/>
      <c r="AU48" s="54">
        <v>231900</v>
      </c>
      <c r="AV48" s="54"/>
      <c r="AW48" s="54"/>
      <c r="AX48" s="54"/>
      <c r="AY48" s="54"/>
      <c r="AZ48" s="54">
        <f>AP48+AU48</f>
        <v>8109709.9400000004</v>
      </c>
      <c r="BA48" s="54"/>
      <c r="BB48" s="54"/>
      <c r="BC48" s="54"/>
      <c r="BD48" s="54">
        <f>AP48-AA48</f>
        <v>-62870.05999999959</v>
      </c>
      <c r="BE48" s="54"/>
      <c r="BF48" s="54"/>
      <c r="BG48" s="54"/>
      <c r="BH48" s="54"/>
      <c r="BI48" s="54">
        <f>AU48-AF48</f>
        <v>0</v>
      </c>
      <c r="BJ48" s="54"/>
      <c r="BK48" s="54"/>
      <c r="BL48" s="54"/>
      <c r="BM48" s="54"/>
      <c r="BN48" s="54">
        <f>BD48+BI48</f>
        <v>-62870.05999999959</v>
      </c>
      <c r="BO48" s="54"/>
      <c r="BP48" s="54"/>
      <c r="BQ48" s="54"/>
    </row>
    <row r="50" spans="1:79" ht="15.75" customHeight="1" x14ac:dyDescent="0.2">
      <c r="A50" s="34" t="s">
        <v>47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</row>
    <row r="51" spans="1:79" ht="15" customHeight="1" x14ac:dyDescent="0.2">
      <c r="A51" s="56" t="s">
        <v>97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28.5" customHeight="1" x14ac:dyDescent="0.2">
      <c r="A52" s="32" t="s">
        <v>31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 t="s">
        <v>27</v>
      </c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 t="s">
        <v>49</v>
      </c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 t="s">
        <v>0</v>
      </c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2"/>
      <c r="BN52" s="2"/>
      <c r="BO52" s="2"/>
      <c r="BP52" s="2"/>
      <c r="BQ52" s="2"/>
    </row>
    <row r="53" spans="1:79" ht="29.1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 t="s">
        <v>2</v>
      </c>
      <c r="R53" s="32"/>
      <c r="S53" s="32"/>
      <c r="T53" s="32"/>
      <c r="U53" s="32"/>
      <c r="V53" s="32" t="s">
        <v>1</v>
      </c>
      <c r="W53" s="32"/>
      <c r="X53" s="32"/>
      <c r="Y53" s="32"/>
      <c r="Z53" s="32"/>
      <c r="AA53" s="32" t="s">
        <v>28</v>
      </c>
      <c r="AB53" s="32"/>
      <c r="AC53" s="32"/>
      <c r="AD53" s="32"/>
      <c r="AE53" s="32"/>
      <c r="AF53" s="32"/>
      <c r="AG53" s="32" t="s">
        <v>2</v>
      </c>
      <c r="AH53" s="32"/>
      <c r="AI53" s="32"/>
      <c r="AJ53" s="32"/>
      <c r="AK53" s="32"/>
      <c r="AL53" s="32" t="s">
        <v>1</v>
      </c>
      <c r="AM53" s="32"/>
      <c r="AN53" s="32"/>
      <c r="AO53" s="32"/>
      <c r="AP53" s="32"/>
      <c r="AQ53" s="32" t="s">
        <v>28</v>
      </c>
      <c r="AR53" s="32"/>
      <c r="AS53" s="32"/>
      <c r="AT53" s="32"/>
      <c r="AU53" s="32"/>
      <c r="AV53" s="32"/>
      <c r="AW53" s="41" t="s">
        <v>2</v>
      </c>
      <c r="AX53" s="42"/>
      <c r="AY53" s="42"/>
      <c r="AZ53" s="42"/>
      <c r="BA53" s="43"/>
      <c r="BB53" s="41" t="s">
        <v>1</v>
      </c>
      <c r="BC53" s="42"/>
      <c r="BD53" s="42"/>
      <c r="BE53" s="42"/>
      <c r="BF53" s="43"/>
      <c r="BG53" s="32" t="s">
        <v>28</v>
      </c>
      <c r="BH53" s="32"/>
      <c r="BI53" s="32"/>
      <c r="BJ53" s="32"/>
      <c r="BK53" s="32"/>
      <c r="BL53" s="32"/>
      <c r="BM53" s="2"/>
      <c r="BN53" s="2"/>
      <c r="BO53" s="2"/>
      <c r="BP53" s="2"/>
      <c r="BQ53" s="2"/>
    </row>
    <row r="54" spans="1:79" ht="15.95" customHeight="1" x14ac:dyDescent="0.25">
      <c r="A54" s="32">
        <v>1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>
        <v>2</v>
      </c>
      <c r="R54" s="32"/>
      <c r="S54" s="32"/>
      <c r="T54" s="32"/>
      <c r="U54" s="32"/>
      <c r="V54" s="32">
        <v>3</v>
      </c>
      <c r="W54" s="32"/>
      <c r="X54" s="32"/>
      <c r="Y54" s="32"/>
      <c r="Z54" s="32"/>
      <c r="AA54" s="32">
        <v>4</v>
      </c>
      <c r="AB54" s="32"/>
      <c r="AC54" s="32"/>
      <c r="AD54" s="32"/>
      <c r="AE54" s="32"/>
      <c r="AF54" s="32"/>
      <c r="AG54" s="32">
        <v>5</v>
      </c>
      <c r="AH54" s="32"/>
      <c r="AI54" s="32"/>
      <c r="AJ54" s="32"/>
      <c r="AK54" s="32"/>
      <c r="AL54" s="32">
        <v>6</v>
      </c>
      <c r="AM54" s="32"/>
      <c r="AN54" s="32"/>
      <c r="AO54" s="32"/>
      <c r="AP54" s="32"/>
      <c r="AQ54" s="32">
        <v>7</v>
      </c>
      <c r="AR54" s="32"/>
      <c r="AS54" s="32"/>
      <c r="AT54" s="32"/>
      <c r="AU54" s="32"/>
      <c r="AV54" s="32"/>
      <c r="AW54" s="32">
        <v>8</v>
      </c>
      <c r="AX54" s="32"/>
      <c r="AY54" s="32"/>
      <c r="AZ54" s="32"/>
      <c r="BA54" s="32"/>
      <c r="BB54" s="55">
        <v>9</v>
      </c>
      <c r="BC54" s="55"/>
      <c r="BD54" s="55"/>
      <c r="BE54" s="55"/>
      <c r="BF54" s="55"/>
      <c r="BG54" s="55">
        <v>10</v>
      </c>
      <c r="BH54" s="55"/>
      <c r="BI54" s="55"/>
      <c r="BJ54" s="55"/>
      <c r="BK54" s="55"/>
      <c r="BL54" s="55"/>
      <c r="BM54" s="6"/>
      <c r="BN54" s="6"/>
      <c r="BO54" s="6"/>
      <c r="BP54" s="6"/>
      <c r="BQ54" s="6"/>
    </row>
    <row r="55" spans="1:79" ht="18" hidden="1" customHeight="1" x14ac:dyDescent="0.2">
      <c r="A55" s="66" t="s">
        <v>16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40" t="s">
        <v>12</v>
      </c>
      <c r="R55" s="40"/>
      <c r="S55" s="40"/>
      <c r="T55" s="40"/>
      <c r="U55" s="40"/>
      <c r="V55" s="40" t="s">
        <v>11</v>
      </c>
      <c r="W55" s="40"/>
      <c r="X55" s="40"/>
      <c r="Y55" s="40"/>
      <c r="Z55" s="40"/>
      <c r="AA55" s="67" t="s">
        <v>18</v>
      </c>
      <c r="AB55" s="50"/>
      <c r="AC55" s="50"/>
      <c r="AD55" s="50"/>
      <c r="AE55" s="50"/>
      <c r="AF55" s="50"/>
      <c r="AG55" s="40" t="s">
        <v>13</v>
      </c>
      <c r="AH55" s="40"/>
      <c r="AI55" s="40"/>
      <c r="AJ55" s="40"/>
      <c r="AK55" s="40"/>
      <c r="AL55" s="40" t="s">
        <v>14</v>
      </c>
      <c r="AM55" s="40"/>
      <c r="AN55" s="40"/>
      <c r="AO55" s="40"/>
      <c r="AP55" s="40"/>
      <c r="AQ55" s="67" t="s">
        <v>18</v>
      </c>
      <c r="AR55" s="50"/>
      <c r="AS55" s="50"/>
      <c r="AT55" s="50"/>
      <c r="AU55" s="50"/>
      <c r="AV55" s="50"/>
      <c r="AW55" s="44" t="s">
        <v>19</v>
      </c>
      <c r="AX55" s="45"/>
      <c r="AY55" s="45"/>
      <c r="AZ55" s="45"/>
      <c r="BA55" s="46"/>
      <c r="BB55" s="44" t="s">
        <v>19</v>
      </c>
      <c r="BC55" s="45"/>
      <c r="BD55" s="45"/>
      <c r="BE55" s="45"/>
      <c r="BF55" s="46"/>
      <c r="BG55" s="50" t="s">
        <v>18</v>
      </c>
      <c r="BH55" s="50"/>
      <c r="BI55" s="50"/>
      <c r="BJ55" s="50"/>
      <c r="BK55" s="50"/>
      <c r="BL55" s="50"/>
      <c r="BM55" s="7"/>
      <c r="BN55" s="7"/>
      <c r="BO55" s="7"/>
      <c r="BP55" s="7"/>
      <c r="BQ55" s="7"/>
      <c r="CA55" s="1" t="s">
        <v>23</v>
      </c>
    </row>
    <row r="56" spans="1:79" ht="46.5" customHeight="1" x14ac:dyDescent="0.2">
      <c r="A56" s="62" t="s">
        <v>104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4"/>
      <c r="Q56" s="118">
        <v>7940680</v>
      </c>
      <c r="R56" s="119"/>
      <c r="S56" s="119"/>
      <c r="T56" s="119"/>
      <c r="U56" s="120"/>
      <c r="V56" s="118">
        <v>170000</v>
      </c>
      <c r="W56" s="119"/>
      <c r="X56" s="119"/>
      <c r="Y56" s="119"/>
      <c r="Z56" s="120"/>
      <c r="AA56" s="121">
        <f>Q56+V56</f>
        <v>8110680</v>
      </c>
      <c r="AB56" s="122"/>
      <c r="AC56" s="122"/>
      <c r="AD56" s="122"/>
      <c r="AE56" s="122"/>
      <c r="AF56" s="123"/>
      <c r="AG56" s="118">
        <v>7877809.9400000004</v>
      </c>
      <c r="AH56" s="119"/>
      <c r="AI56" s="119"/>
      <c r="AJ56" s="119"/>
      <c r="AK56" s="120"/>
      <c r="AL56" s="118">
        <v>170000</v>
      </c>
      <c r="AM56" s="119"/>
      <c r="AN56" s="119"/>
      <c r="AO56" s="119"/>
      <c r="AP56" s="120"/>
      <c r="AQ56" s="121">
        <f>AG56+AL56</f>
        <v>8047809.9400000004</v>
      </c>
      <c r="AR56" s="122"/>
      <c r="AS56" s="122"/>
      <c r="AT56" s="122"/>
      <c r="AU56" s="122"/>
      <c r="AV56" s="123"/>
      <c r="AW56" s="112">
        <f>AG56-Q56</f>
        <v>-62870.05999999959</v>
      </c>
      <c r="AX56" s="45"/>
      <c r="AY56" s="45"/>
      <c r="AZ56" s="45"/>
      <c r="BA56" s="46"/>
      <c r="BB56" s="112">
        <f>AL56-V56</f>
        <v>0</v>
      </c>
      <c r="BC56" s="45"/>
      <c r="BD56" s="45"/>
      <c r="BE56" s="45"/>
      <c r="BF56" s="46"/>
      <c r="BG56" s="115">
        <f>AW56+BB56</f>
        <v>-62870.05999999959</v>
      </c>
      <c r="BH56" s="116"/>
      <c r="BI56" s="116"/>
      <c r="BJ56" s="116"/>
      <c r="BK56" s="116"/>
      <c r="BL56" s="117"/>
      <c r="BM56" s="7"/>
      <c r="BN56" s="7"/>
      <c r="BO56" s="7"/>
      <c r="BP56" s="7"/>
      <c r="BQ56" s="7"/>
    </row>
    <row r="57" spans="1:79" s="113" customFormat="1" ht="55.5" customHeight="1" x14ac:dyDescent="0.2">
      <c r="A57" s="62" t="s">
        <v>105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4"/>
      <c r="Q57" s="118">
        <v>0</v>
      </c>
      <c r="R57" s="119"/>
      <c r="S57" s="119"/>
      <c r="T57" s="119"/>
      <c r="U57" s="120"/>
      <c r="V57" s="118">
        <v>61900</v>
      </c>
      <c r="W57" s="119"/>
      <c r="X57" s="119"/>
      <c r="Y57" s="119"/>
      <c r="Z57" s="120"/>
      <c r="AA57" s="121">
        <f>Q57+V57</f>
        <v>61900</v>
      </c>
      <c r="AB57" s="122"/>
      <c r="AC57" s="122"/>
      <c r="AD57" s="122"/>
      <c r="AE57" s="122"/>
      <c r="AF57" s="123"/>
      <c r="AG57" s="118">
        <v>0</v>
      </c>
      <c r="AH57" s="119"/>
      <c r="AI57" s="119"/>
      <c r="AJ57" s="119"/>
      <c r="AK57" s="120"/>
      <c r="AL57" s="118">
        <v>61900</v>
      </c>
      <c r="AM57" s="119"/>
      <c r="AN57" s="119"/>
      <c r="AO57" s="119"/>
      <c r="AP57" s="120"/>
      <c r="AQ57" s="121">
        <f>AG57+AL57</f>
        <v>61900</v>
      </c>
      <c r="AR57" s="122"/>
      <c r="AS57" s="122"/>
      <c r="AT57" s="122"/>
      <c r="AU57" s="122"/>
      <c r="AV57" s="123"/>
      <c r="AW57" s="112">
        <f>AG57-Q57</f>
        <v>0</v>
      </c>
      <c r="AX57" s="45"/>
      <c r="AY57" s="45"/>
      <c r="AZ57" s="45"/>
      <c r="BA57" s="46"/>
      <c r="BB57" s="112">
        <f>AL57-V57</f>
        <v>0</v>
      </c>
      <c r="BC57" s="45"/>
      <c r="BD57" s="45"/>
      <c r="BE57" s="45"/>
      <c r="BF57" s="46"/>
      <c r="BG57" s="115">
        <f>AW57+BB57</f>
        <v>0</v>
      </c>
      <c r="BH57" s="116"/>
      <c r="BI57" s="116"/>
      <c r="BJ57" s="116"/>
      <c r="BK57" s="116"/>
      <c r="BL57" s="117"/>
      <c r="BM57" s="114"/>
      <c r="BN57" s="114"/>
      <c r="BO57" s="114"/>
      <c r="BP57" s="114"/>
      <c r="BQ57" s="114"/>
    </row>
    <row r="58" spans="1:79" s="92" customFormat="1" ht="15.75" x14ac:dyDescent="0.2">
      <c r="A58" s="93" t="s">
        <v>71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60">
        <f>SUM(Q56:Q57)</f>
        <v>7940680</v>
      </c>
      <c r="R58" s="60"/>
      <c r="S58" s="60"/>
      <c r="T58" s="60"/>
      <c r="U58" s="60"/>
      <c r="V58" s="60">
        <f>SUM(V56:V57)</f>
        <v>231900</v>
      </c>
      <c r="W58" s="60"/>
      <c r="X58" s="60"/>
      <c r="Y58" s="60"/>
      <c r="Z58" s="60"/>
      <c r="AA58" s="60">
        <f>Q58+V58</f>
        <v>8172580</v>
      </c>
      <c r="AB58" s="60"/>
      <c r="AC58" s="60"/>
      <c r="AD58" s="60"/>
      <c r="AE58" s="60"/>
      <c r="AF58" s="60"/>
      <c r="AG58" s="60">
        <f>SUM(AG56:AG57)</f>
        <v>7877809.9400000004</v>
      </c>
      <c r="AH58" s="60"/>
      <c r="AI58" s="60"/>
      <c r="AJ58" s="60"/>
      <c r="AK58" s="60"/>
      <c r="AL58" s="60">
        <f>SUM(AL56:AL57)</f>
        <v>231900</v>
      </c>
      <c r="AM58" s="60"/>
      <c r="AN58" s="60"/>
      <c r="AO58" s="60"/>
      <c r="AP58" s="60"/>
      <c r="AQ58" s="60">
        <f>AG58+AL58</f>
        <v>8109709.9400000004</v>
      </c>
      <c r="AR58" s="60"/>
      <c r="AS58" s="60"/>
      <c r="AT58" s="60"/>
      <c r="AU58" s="60"/>
      <c r="AV58" s="60"/>
      <c r="AW58" s="60">
        <f>AG58-Q58</f>
        <v>-62870.05999999959</v>
      </c>
      <c r="AX58" s="60"/>
      <c r="AY58" s="60"/>
      <c r="AZ58" s="60"/>
      <c r="BA58" s="60"/>
      <c r="BB58" s="124">
        <f>AL58-V58</f>
        <v>0</v>
      </c>
      <c r="BC58" s="124"/>
      <c r="BD58" s="124"/>
      <c r="BE58" s="124"/>
      <c r="BF58" s="124"/>
      <c r="BG58" s="124">
        <f>AW58+BB58</f>
        <v>-62870.05999999959</v>
      </c>
      <c r="BH58" s="124"/>
      <c r="BI58" s="124"/>
      <c r="BJ58" s="124"/>
      <c r="BK58" s="124"/>
      <c r="BL58" s="124"/>
      <c r="BM58" s="94"/>
      <c r="BN58" s="94"/>
      <c r="BO58" s="94"/>
      <c r="BP58" s="94"/>
      <c r="BQ58" s="94"/>
      <c r="CA58" s="92" t="s">
        <v>24</v>
      </c>
    </row>
    <row r="60" spans="1:79" ht="15.75" customHeight="1" x14ac:dyDescent="0.2">
      <c r="A60" s="34" t="s">
        <v>48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</row>
    <row r="62" spans="1:79" ht="45" customHeight="1" x14ac:dyDescent="0.2">
      <c r="A62" s="77" t="s">
        <v>7</v>
      </c>
      <c r="B62" s="78"/>
      <c r="C62" s="77" t="s">
        <v>6</v>
      </c>
      <c r="D62" s="81"/>
      <c r="E62" s="81"/>
      <c r="F62" s="81"/>
      <c r="G62" s="81"/>
      <c r="H62" s="81"/>
      <c r="I62" s="78"/>
      <c r="J62" s="77" t="s">
        <v>5</v>
      </c>
      <c r="K62" s="81"/>
      <c r="L62" s="81"/>
      <c r="M62" s="81"/>
      <c r="N62" s="78"/>
      <c r="O62" s="77" t="s">
        <v>4</v>
      </c>
      <c r="P62" s="81"/>
      <c r="Q62" s="81"/>
      <c r="R62" s="81"/>
      <c r="S62" s="81"/>
      <c r="T62" s="81"/>
      <c r="U62" s="81"/>
      <c r="V62" s="81"/>
      <c r="W62" s="81"/>
      <c r="X62" s="78"/>
      <c r="Y62" s="32" t="s">
        <v>27</v>
      </c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 t="s">
        <v>50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68" t="s">
        <v>0</v>
      </c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9"/>
      <c r="BS62" s="9"/>
      <c r="BT62" s="9"/>
      <c r="BU62" s="9"/>
      <c r="BV62" s="9"/>
      <c r="BW62" s="9"/>
      <c r="BX62" s="9"/>
      <c r="BY62" s="9"/>
      <c r="BZ62" s="8"/>
    </row>
    <row r="63" spans="1:79" ht="32.25" customHeight="1" x14ac:dyDescent="0.2">
      <c r="A63" s="79"/>
      <c r="B63" s="80"/>
      <c r="C63" s="79"/>
      <c r="D63" s="71"/>
      <c r="E63" s="71"/>
      <c r="F63" s="71"/>
      <c r="G63" s="71"/>
      <c r="H63" s="71"/>
      <c r="I63" s="80"/>
      <c r="J63" s="79"/>
      <c r="K63" s="71"/>
      <c r="L63" s="71"/>
      <c r="M63" s="71"/>
      <c r="N63" s="80"/>
      <c r="O63" s="79"/>
      <c r="P63" s="71"/>
      <c r="Q63" s="71"/>
      <c r="R63" s="71"/>
      <c r="S63" s="71"/>
      <c r="T63" s="71"/>
      <c r="U63" s="71"/>
      <c r="V63" s="71"/>
      <c r="W63" s="71"/>
      <c r="X63" s="80"/>
      <c r="Y63" s="41" t="s">
        <v>2</v>
      </c>
      <c r="Z63" s="42"/>
      <c r="AA63" s="42"/>
      <c r="AB63" s="42"/>
      <c r="AC63" s="43"/>
      <c r="AD63" s="41" t="s">
        <v>1</v>
      </c>
      <c r="AE63" s="42"/>
      <c r="AF63" s="42"/>
      <c r="AG63" s="42"/>
      <c r="AH63" s="43"/>
      <c r="AI63" s="32" t="s">
        <v>28</v>
      </c>
      <c r="AJ63" s="32"/>
      <c r="AK63" s="32"/>
      <c r="AL63" s="32"/>
      <c r="AM63" s="32"/>
      <c r="AN63" s="32" t="s">
        <v>2</v>
      </c>
      <c r="AO63" s="32"/>
      <c r="AP63" s="32"/>
      <c r="AQ63" s="32"/>
      <c r="AR63" s="32"/>
      <c r="AS63" s="32" t="s">
        <v>1</v>
      </c>
      <c r="AT63" s="32"/>
      <c r="AU63" s="32"/>
      <c r="AV63" s="32"/>
      <c r="AW63" s="32"/>
      <c r="AX63" s="32" t="s">
        <v>28</v>
      </c>
      <c r="AY63" s="32"/>
      <c r="AZ63" s="32"/>
      <c r="BA63" s="32"/>
      <c r="BB63" s="32"/>
      <c r="BC63" s="32" t="s">
        <v>2</v>
      </c>
      <c r="BD63" s="32"/>
      <c r="BE63" s="32"/>
      <c r="BF63" s="32"/>
      <c r="BG63" s="32"/>
      <c r="BH63" s="32" t="s">
        <v>1</v>
      </c>
      <c r="BI63" s="32"/>
      <c r="BJ63" s="32"/>
      <c r="BK63" s="32"/>
      <c r="BL63" s="32"/>
      <c r="BM63" s="32" t="s">
        <v>28</v>
      </c>
      <c r="BN63" s="32"/>
      <c r="BO63" s="32"/>
      <c r="BP63" s="32"/>
      <c r="BQ63" s="32"/>
      <c r="BR63" s="2"/>
      <c r="BS63" s="2"/>
      <c r="BT63" s="2"/>
      <c r="BU63" s="2"/>
      <c r="BV63" s="2"/>
      <c r="BW63" s="2"/>
      <c r="BX63" s="2"/>
      <c r="BY63" s="2"/>
      <c r="BZ63" s="8"/>
    </row>
    <row r="64" spans="1:79" ht="15.95" customHeight="1" x14ac:dyDescent="0.2">
      <c r="A64" s="32">
        <v>1</v>
      </c>
      <c r="B64" s="32"/>
      <c r="C64" s="32">
        <v>2</v>
      </c>
      <c r="D64" s="32"/>
      <c r="E64" s="32"/>
      <c r="F64" s="32"/>
      <c r="G64" s="32"/>
      <c r="H64" s="32"/>
      <c r="I64" s="32"/>
      <c r="J64" s="32">
        <v>3</v>
      </c>
      <c r="K64" s="32"/>
      <c r="L64" s="32"/>
      <c r="M64" s="32"/>
      <c r="N64" s="32"/>
      <c r="O64" s="32">
        <v>4</v>
      </c>
      <c r="P64" s="32"/>
      <c r="Q64" s="32"/>
      <c r="R64" s="32"/>
      <c r="S64" s="32"/>
      <c r="T64" s="32"/>
      <c r="U64" s="32"/>
      <c r="V64" s="32"/>
      <c r="W64" s="32"/>
      <c r="X64" s="32"/>
      <c r="Y64" s="32">
        <v>5</v>
      </c>
      <c r="Z64" s="32"/>
      <c r="AA64" s="32"/>
      <c r="AB64" s="32"/>
      <c r="AC64" s="32"/>
      <c r="AD64" s="32">
        <v>6</v>
      </c>
      <c r="AE64" s="32"/>
      <c r="AF64" s="32"/>
      <c r="AG64" s="32"/>
      <c r="AH64" s="32"/>
      <c r="AI64" s="32">
        <v>7</v>
      </c>
      <c r="AJ64" s="32"/>
      <c r="AK64" s="32"/>
      <c r="AL64" s="32"/>
      <c r="AM64" s="32"/>
      <c r="AN64" s="41">
        <v>8</v>
      </c>
      <c r="AO64" s="42"/>
      <c r="AP64" s="42"/>
      <c r="AQ64" s="42"/>
      <c r="AR64" s="43"/>
      <c r="AS64" s="41">
        <v>9</v>
      </c>
      <c r="AT64" s="42"/>
      <c r="AU64" s="42"/>
      <c r="AV64" s="42"/>
      <c r="AW64" s="43"/>
      <c r="AX64" s="41">
        <v>10</v>
      </c>
      <c r="AY64" s="42"/>
      <c r="AZ64" s="42"/>
      <c r="BA64" s="42"/>
      <c r="BB64" s="43"/>
      <c r="BC64" s="41">
        <v>11</v>
      </c>
      <c r="BD64" s="42"/>
      <c r="BE64" s="42"/>
      <c r="BF64" s="42"/>
      <c r="BG64" s="43"/>
      <c r="BH64" s="41">
        <v>12</v>
      </c>
      <c r="BI64" s="42"/>
      <c r="BJ64" s="42"/>
      <c r="BK64" s="42"/>
      <c r="BL64" s="43"/>
      <c r="BM64" s="41">
        <v>13</v>
      </c>
      <c r="BN64" s="42"/>
      <c r="BO64" s="42"/>
      <c r="BP64" s="42"/>
      <c r="BQ64" s="43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2.75" hidden="1" customHeight="1" x14ac:dyDescent="0.2">
      <c r="A65" s="65" t="s">
        <v>39</v>
      </c>
      <c r="B65" s="65"/>
      <c r="C65" s="62" t="s">
        <v>16</v>
      </c>
      <c r="D65" s="63"/>
      <c r="E65" s="63"/>
      <c r="F65" s="63"/>
      <c r="G65" s="63"/>
      <c r="H65" s="63"/>
      <c r="I65" s="64"/>
      <c r="J65" s="65" t="s">
        <v>17</v>
      </c>
      <c r="K65" s="65"/>
      <c r="L65" s="65"/>
      <c r="M65" s="65"/>
      <c r="N65" s="65"/>
      <c r="O65" s="66" t="s">
        <v>40</v>
      </c>
      <c r="P65" s="66"/>
      <c r="Q65" s="66"/>
      <c r="R65" s="66"/>
      <c r="S65" s="66"/>
      <c r="T65" s="66"/>
      <c r="U65" s="66"/>
      <c r="V65" s="66"/>
      <c r="W65" s="66"/>
      <c r="X65" s="62"/>
      <c r="Y65" s="40" t="s">
        <v>12</v>
      </c>
      <c r="Z65" s="40"/>
      <c r="AA65" s="40"/>
      <c r="AB65" s="40"/>
      <c r="AC65" s="40"/>
      <c r="AD65" s="40" t="s">
        <v>32</v>
      </c>
      <c r="AE65" s="40"/>
      <c r="AF65" s="40"/>
      <c r="AG65" s="40"/>
      <c r="AH65" s="40"/>
      <c r="AI65" s="40" t="s">
        <v>18</v>
      </c>
      <c r="AJ65" s="40"/>
      <c r="AK65" s="40"/>
      <c r="AL65" s="40"/>
      <c r="AM65" s="40"/>
      <c r="AN65" s="40" t="s">
        <v>33</v>
      </c>
      <c r="AO65" s="40"/>
      <c r="AP65" s="40"/>
      <c r="AQ65" s="40"/>
      <c r="AR65" s="40"/>
      <c r="AS65" s="40" t="s">
        <v>13</v>
      </c>
      <c r="AT65" s="40"/>
      <c r="AU65" s="40"/>
      <c r="AV65" s="40"/>
      <c r="AW65" s="40"/>
      <c r="AX65" s="40" t="s">
        <v>18</v>
      </c>
      <c r="AY65" s="40"/>
      <c r="AZ65" s="40"/>
      <c r="BA65" s="40"/>
      <c r="BB65" s="40"/>
      <c r="BC65" s="40" t="s">
        <v>35</v>
      </c>
      <c r="BD65" s="40"/>
      <c r="BE65" s="40"/>
      <c r="BF65" s="40"/>
      <c r="BG65" s="40"/>
      <c r="BH65" s="40" t="s">
        <v>35</v>
      </c>
      <c r="BI65" s="40"/>
      <c r="BJ65" s="40"/>
      <c r="BK65" s="40"/>
      <c r="BL65" s="40"/>
      <c r="BM65" s="49" t="s">
        <v>18</v>
      </c>
      <c r="BN65" s="49"/>
      <c r="BO65" s="49"/>
      <c r="BP65" s="49"/>
      <c r="BQ65" s="49"/>
      <c r="BR65" s="11"/>
      <c r="BS65" s="11"/>
      <c r="BT65" s="8"/>
      <c r="BU65" s="8"/>
      <c r="BV65" s="8"/>
      <c r="BW65" s="8"/>
      <c r="BX65" s="8"/>
      <c r="BY65" s="8"/>
      <c r="BZ65" s="8"/>
      <c r="CA65" s="1" t="s">
        <v>25</v>
      </c>
    </row>
    <row r="66" spans="1:79" s="92" customFormat="1" ht="15.75" x14ac:dyDescent="0.2">
      <c r="A66" s="88">
        <v>0</v>
      </c>
      <c r="B66" s="88"/>
      <c r="C66" s="95" t="s">
        <v>72</v>
      </c>
      <c r="D66" s="95"/>
      <c r="E66" s="95"/>
      <c r="F66" s="95"/>
      <c r="G66" s="95"/>
      <c r="H66" s="95"/>
      <c r="I66" s="95"/>
      <c r="J66" s="95" t="s">
        <v>73</v>
      </c>
      <c r="K66" s="95"/>
      <c r="L66" s="95"/>
      <c r="M66" s="95"/>
      <c r="N66" s="95"/>
      <c r="O66" s="95" t="s">
        <v>73</v>
      </c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8"/>
      <c r="BS66" s="98"/>
      <c r="BT66" s="98"/>
      <c r="BU66" s="98"/>
      <c r="BV66" s="98"/>
      <c r="BW66" s="98"/>
      <c r="BX66" s="98"/>
      <c r="BY66" s="98"/>
      <c r="BZ66" s="99"/>
      <c r="CA66" s="92" t="s">
        <v>26</v>
      </c>
    </row>
    <row r="67" spans="1:79" ht="38.25" customHeight="1" x14ac:dyDescent="0.2">
      <c r="A67" s="32">
        <v>0</v>
      </c>
      <c r="B67" s="32"/>
      <c r="C67" s="101" t="s">
        <v>74</v>
      </c>
      <c r="D67" s="86"/>
      <c r="E67" s="86"/>
      <c r="F67" s="86"/>
      <c r="G67" s="86"/>
      <c r="H67" s="86"/>
      <c r="I67" s="87"/>
      <c r="J67" s="61" t="s">
        <v>75</v>
      </c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102">
        <v>0</v>
      </c>
      <c r="Z67" s="102"/>
      <c r="AA67" s="102"/>
      <c r="AB67" s="102"/>
      <c r="AC67" s="102"/>
      <c r="AD67" s="102">
        <v>90</v>
      </c>
      <c r="AE67" s="102"/>
      <c r="AF67" s="102"/>
      <c r="AG67" s="102"/>
      <c r="AH67" s="102"/>
      <c r="AI67" s="102">
        <f>Y67+AD67</f>
        <v>90</v>
      </c>
      <c r="AJ67" s="102"/>
      <c r="AK67" s="102"/>
      <c r="AL67" s="102"/>
      <c r="AM67" s="102"/>
      <c r="AN67" s="102">
        <v>0</v>
      </c>
      <c r="AO67" s="102"/>
      <c r="AP67" s="102"/>
      <c r="AQ67" s="102"/>
      <c r="AR67" s="102"/>
      <c r="AS67" s="102">
        <v>90</v>
      </c>
      <c r="AT67" s="102"/>
      <c r="AU67" s="102"/>
      <c r="AV67" s="102"/>
      <c r="AW67" s="102"/>
      <c r="AX67" s="103">
        <f>AN67+AS67</f>
        <v>90</v>
      </c>
      <c r="AY67" s="103"/>
      <c r="AZ67" s="103"/>
      <c r="BA67" s="103"/>
      <c r="BB67" s="103"/>
      <c r="BC67" s="103">
        <f>AN67-Y67</f>
        <v>0</v>
      </c>
      <c r="BD67" s="103"/>
      <c r="BE67" s="103"/>
      <c r="BF67" s="103"/>
      <c r="BG67" s="103"/>
      <c r="BH67" s="103">
        <f>AS67-AD67</f>
        <v>0</v>
      </c>
      <c r="BI67" s="103"/>
      <c r="BJ67" s="103"/>
      <c r="BK67" s="103"/>
      <c r="BL67" s="103"/>
      <c r="BM67" s="103">
        <f>BC67+BH67</f>
        <v>0</v>
      </c>
      <c r="BN67" s="103"/>
      <c r="BO67" s="103"/>
      <c r="BP67" s="103"/>
      <c r="BQ67" s="103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9" ht="51" customHeight="1" x14ac:dyDescent="0.2">
      <c r="A68" s="32">
        <v>0</v>
      </c>
      <c r="B68" s="32"/>
      <c r="C68" s="101" t="s">
        <v>76</v>
      </c>
      <c r="D68" s="86"/>
      <c r="E68" s="86"/>
      <c r="F68" s="86"/>
      <c r="G68" s="86"/>
      <c r="H68" s="86"/>
      <c r="I68" s="87"/>
      <c r="J68" s="61" t="s">
        <v>75</v>
      </c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102">
        <v>0</v>
      </c>
      <c r="Z68" s="102"/>
      <c r="AA68" s="102"/>
      <c r="AB68" s="102"/>
      <c r="AC68" s="102"/>
      <c r="AD68" s="102">
        <v>61.9</v>
      </c>
      <c r="AE68" s="102"/>
      <c r="AF68" s="102"/>
      <c r="AG68" s="102"/>
      <c r="AH68" s="102"/>
      <c r="AI68" s="102">
        <f>Y68+AD68</f>
        <v>61.9</v>
      </c>
      <c r="AJ68" s="102"/>
      <c r="AK68" s="102"/>
      <c r="AL68" s="102"/>
      <c r="AM68" s="102"/>
      <c r="AN68" s="102">
        <v>0</v>
      </c>
      <c r="AO68" s="102"/>
      <c r="AP68" s="102"/>
      <c r="AQ68" s="102"/>
      <c r="AR68" s="102"/>
      <c r="AS68" s="102">
        <v>61.9</v>
      </c>
      <c r="AT68" s="102"/>
      <c r="AU68" s="102"/>
      <c r="AV68" s="102"/>
      <c r="AW68" s="102"/>
      <c r="AX68" s="103">
        <f>AN68+AS68</f>
        <v>61.9</v>
      </c>
      <c r="AY68" s="103"/>
      <c r="AZ68" s="103"/>
      <c r="BA68" s="103"/>
      <c r="BB68" s="103"/>
      <c r="BC68" s="103">
        <f>AN68-Y68</f>
        <v>0</v>
      </c>
      <c r="BD68" s="103"/>
      <c r="BE68" s="103"/>
      <c r="BF68" s="103"/>
      <c r="BG68" s="103"/>
      <c r="BH68" s="103">
        <f>AS68-AD68</f>
        <v>0</v>
      </c>
      <c r="BI68" s="103"/>
      <c r="BJ68" s="103"/>
      <c r="BK68" s="103"/>
      <c r="BL68" s="103"/>
      <c r="BM68" s="103">
        <f>BC68+BH68</f>
        <v>0</v>
      </c>
      <c r="BN68" s="103"/>
      <c r="BO68" s="103"/>
      <c r="BP68" s="103"/>
      <c r="BQ68" s="10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51" customHeight="1" x14ac:dyDescent="0.2">
      <c r="A69" s="32">
        <v>1</v>
      </c>
      <c r="B69" s="32"/>
      <c r="C69" s="101" t="s">
        <v>77</v>
      </c>
      <c r="D69" s="86"/>
      <c r="E69" s="86"/>
      <c r="F69" s="86"/>
      <c r="G69" s="86"/>
      <c r="H69" s="86"/>
      <c r="I69" s="87"/>
      <c r="J69" s="61" t="s">
        <v>78</v>
      </c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102">
        <v>1</v>
      </c>
      <c r="Z69" s="102"/>
      <c r="AA69" s="102"/>
      <c r="AB69" s="102"/>
      <c r="AC69" s="102"/>
      <c r="AD69" s="102">
        <v>0</v>
      </c>
      <c r="AE69" s="102"/>
      <c r="AF69" s="102"/>
      <c r="AG69" s="102"/>
      <c r="AH69" s="102"/>
      <c r="AI69" s="102">
        <f>Y69+AD69</f>
        <v>1</v>
      </c>
      <c r="AJ69" s="102"/>
      <c r="AK69" s="102"/>
      <c r="AL69" s="102"/>
      <c r="AM69" s="102"/>
      <c r="AN69" s="102">
        <v>1</v>
      </c>
      <c r="AO69" s="102"/>
      <c r="AP69" s="102"/>
      <c r="AQ69" s="102"/>
      <c r="AR69" s="102"/>
      <c r="AS69" s="102">
        <v>0</v>
      </c>
      <c r="AT69" s="102"/>
      <c r="AU69" s="102"/>
      <c r="AV69" s="102"/>
      <c r="AW69" s="102"/>
      <c r="AX69" s="103">
        <f>AN69+AS69</f>
        <v>1</v>
      </c>
      <c r="AY69" s="103"/>
      <c r="AZ69" s="103"/>
      <c r="BA69" s="103"/>
      <c r="BB69" s="103"/>
      <c r="BC69" s="103">
        <f>AN69-Y69</f>
        <v>0</v>
      </c>
      <c r="BD69" s="103"/>
      <c r="BE69" s="103"/>
      <c r="BF69" s="103"/>
      <c r="BG69" s="103"/>
      <c r="BH69" s="103">
        <f>AS69-AD69</f>
        <v>0</v>
      </c>
      <c r="BI69" s="103"/>
      <c r="BJ69" s="103"/>
      <c r="BK69" s="103"/>
      <c r="BL69" s="103"/>
      <c r="BM69" s="103">
        <f>BC69+BH69</f>
        <v>0</v>
      </c>
      <c r="BN69" s="103"/>
      <c r="BO69" s="103"/>
      <c r="BP69" s="103"/>
      <c r="BQ69" s="10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41.25" customHeight="1" x14ac:dyDescent="0.2">
      <c r="A70" s="32">
        <v>4</v>
      </c>
      <c r="B70" s="32"/>
      <c r="C70" s="101" t="s">
        <v>79</v>
      </c>
      <c r="D70" s="86"/>
      <c r="E70" s="86"/>
      <c r="F70" s="86"/>
      <c r="G70" s="86"/>
      <c r="H70" s="86"/>
      <c r="I70" s="87"/>
      <c r="J70" s="61" t="s">
        <v>80</v>
      </c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102">
        <v>36</v>
      </c>
      <c r="Z70" s="102"/>
      <c r="AA70" s="102"/>
      <c r="AB70" s="102"/>
      <c r="AC70" s="102"/>
      <c r="AD70" s="102">
        <v>0</v>
      </c>
      <c r="AE70" s="102"/>
      <c r="AF70" s="102"/>
      <c r="AG70" s="102"/>
      <c r="AH70" s="102"/>
      <c r="AI70" s="102">
        <f>Y70+AD70</f>
        <v>36</v>
      </c>
      <c r="AJ70" s="102"/>
      <c r="AK70" s="102"/>
      <c r="AL70" s="102"/>
      <c r="AM70" s="102"/>
      <c r="AN70" s="102">
        <v>49</v>
      </c>
      <c r="AO70" s="102"/>
      <c r="AP70" s="102"/>
      <c r="AQ70" s="102"/>
      <c r="AR70" s="102"/>
      <c r="AS70" s="102">
        <v>0</v>
      </c>
      <c r="AT70" s="102"/>
      <c r="AU70" s="102"/>
      <c r="AV70" s="102"/>
      <c r="AW70" s="102"/>
      <c r="AX70" s="103">
        <f>AN70+AS70</f>
        <v>49</v>
      </c>
      <c r="AY70" s="103"/>
      <c r="AZ70" s="103"/>
      <c r="BA70" s="103"/>
      <c r="BB70" s="103"/>
      <c r="BC70" s="103">
        <f>AN70-Y70</f>
        <v>13</v>
      </c>
      <c r="BD70" s="103"/>
      <c r="BE70" s="103"/>
      <c r="BF70" s="103"/>
      <c r="BG70" s="103"/>
      <c r="BH70" s="103">
        <f>AS70-AD70</f>
        <v>0</v>
      </c>
      <c r="BI70" s="103"/>
      <c r="BJ70" s="103"/>
      <c r="BK70" s="103"/>
      <c r="BL70" s="103"/>
      <c r="BM70" s="103">
        <f>BC70+BH70</f>
        <v>13</v>
      </c>
      <c r="BN70" s="103"/>
      <c r="BO70" s="103"/>
      <c r="BP70" s="103"/>
      <c r="BQ70" s="10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92" customFormat="1" ht="15.75" x14ac:dyDescent="0.2">
      <c r="A71" s="88">
        <v>0</v>
      </c>
      <c r="B71" s="88"/>
      <c r="C71" s="100" t="s">
        <v>81</v>
      </c>
      <c r="D71" s="90"/>
      <c r="E71" s="90"/>
      <c r="F71" s="90"/>
      <c r="G71" s="90"/>
      <c r="H71" s="90"/>
      <c r="I71" s="91"/>
      <c r="J71" s="95" t="s">
        <v>73</v>
      </c>
      <c r="K71" s="95"/>
      <c r="L71" s="95"/>
      <c r="M71" s="95"/>
      <c r="N71" s="95"/>
      <c r="O71" s="95" t="s">
        <v>73</v>
      </c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8"/>
      <c r="BS71" s="98"/>
      <c r="BT71" s="98"/>
      <c r="BU71" s="98"/>
      <c r="BV71" s="98"/>
      <c r="BW71" s="98"/>
      <c r="BX71" s="98"/>
      <c r="BY71" s="98"/>
      <c r="BZ71" s="99"/>
    </row>
    <row r="72" spans="1:79" ht="38.25" customHeight="1" x14ac:dyDescent="0.2">
      <c r="A72" s="32">
        <v>0</v>
      </c>
      <c r="B72" s="32"/>
      <c r="C72" s="101" t="s">
        <v>82</v>
      </c>
      <c r="D72" s="86"/>
      <c r="E72" s="86"/>
      <c r="F72" s="86"/>
      <c r="G72" s="86"/>
      <c r="H72" s="86"/>
      <c r="I72" s="87"/>
      <c r="J72" s="61" t="s">
        <v>75</v>
      </c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102">
        <v>0</v>
      </c>
      <c r="Z72" s="102"/>
      <c r="AA72" s="102"/>
      <c r="AB72" s="102"/>
      <c r="AC72" s="102"/>
      <c r="AD72" s="102">
        <v>80</v>
      </c>
      <c r="AE72" s="102"/>
      <c r="AF72" s="102"/>
      <c r="AG72" s="102"/>
      <c r="AH72" s="102"/>
      <c r="AI72" s="102">
        <f>Y72+AD72</f>
        <v>80</v>
      </c>
      <c r="AJ72" s="102"/>
      <c r="AK72" s="102"/>
      <c r="AL72" s="102"/>
      <c r="AM72" s="102"/>
      <c r="AN72" s="102">
        <v>0</v>
      </c>
      <c r="AO72" s="102"/>
      <c r="AP72" s="102"/>
      <c r="AQ72" s="102"/>
      <c r="AR72" s="102"/>
      <c r="AS72" s="102">
        <v>80</v>
      </c>
      <c r="AT72" s="102"/>
      <c r="AU72" s="102"/>
      <c r="AV72" s="102"/>
      <c r="AW72" s="102"/>
      <c r="AX72" s="103">
        <f>AN72+AS72</f>
        <v>80</v>
      </c>
      <c r="AY72" s="103"/>
      <c r="AZ72" s="103"/>
      <c r="BA72" s="103"/>
      <c r="BB72" s="103"/>
      <c r="BC72" s="103">
        <f>AN72-Y72</f>
        <v>0</v>
      </c>
      <c r="BD72" s="103"/>
      <c r="BE72" s="103"/>
      <c r="BF72" s="103"/>
      <c r="BG72" s="103"/>
      <c r="BH72" s="103">
        <f>AS72-AD72</f>
        <v>0</v>
      </c>
      <c r="BI72" s="103"/>
      <c r="BJ72" s="103"/>
      <c r="BK72" s="103"/>
      <c r="BL72" s="103"/>
      <c r="BM72" s="103">
        <f>BC72+BH72</f>
        <v>0</v>
      </c>
      <c r="BN72" s="103"/>
      <c r="BO72" s="103"/>
      <c r="BP72" s="103"/>
      <c r="BQ72" s="10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92" customFormat="1" ht="15.75" x14ac:dyDescent="0.2">
      <c r="A73" s="88">
        <v>0</v>
      </c>
      <c r="B73" s="88"/>
      <c r="C73" s="100" t="s">
        <v>83</v>
      </c>
      <c r="D73" s="90"/>
      <c r="E73" s="90"/>
      <c r="F73" s="90"/>
      <c r="G73" s="90"/>
      <c r="H73" s="90"/>
      <c r="I73" s="91"/>
      <c r="J73" s="95" t="s">
        <v>73</v>
      </c>
      <c r="K73" s="95"/>
      <c r="L73" s="95"/>
      <c r="M73" s="95"/>
      <c r="N73" s="95"/>
      <c r="O73" s="95" t="s">
        <v>73</v>
      </c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8"/>
      <c r="BS73" s="98"/>
      <c r="BT73" s="98"/>
      <c r="BU73" s="98"/>
      <c r="BV73" s="98"/>
      <c r="BW73" s="98"/>
      <c r="BX73" s="98"/>
      <c r="BY73" s="98"/>
      <c r="BZ73" s="99"/>
    </row>
    <row r="74" spans="1:79" ht="25.5" customHeight="1" x14ac:dyDescent="0.2">
      <c r="A74" s="32">
        <v>5</v>
      </c>
      <c r="B74" s="32"/>
      <c r="C74" s="101" t="s">
        <v>84</v>
      </c>
      <c r="D74" s="86"/>
      <c r="E74" s="86"/>
      <c r="F74" s="86"/>
      <c r="G74" s="86"/>
      <c r="H74" s="86"/>
      <c r="I74" s="87"/>
      <c r="J74" s="61" t="s">
        <v>85</v>
      </c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102">
        <v>100</v>
      </c>
      <c r="Z74" s="102"/>
      <c r="AA74" s="102"/>
      <c r="AB74" s="102"/>
      <c r="AC74" s="102"/>
      <c r="AD74" s="102">
        <v>0</v>
      </c>
      <c r="AE74" s="102"/>
      <c r="AF74" s="102"/>
      <c r="AG74" s="102"/>
      <c r="AH74" s="102"/>
      <c r="AI74" s="102">
        <f>Y74+AD74</f>
        <v>100</v>
      </c>
      <c r="AJ74" s="102"/>
      <c r="AK74" s="102"/>
      <c r="AL74" s="102"/>
      <c r="AM74" s="102"/>
      <c r="AN74" s="102">
        <v>100</v>
      </c>
      <c r="AO74" s="102"/>
      <c r="AP74" s="102"/>
      <c r="AQ74" s="102"/>
      <c r="AR74" s="102"/>
      <c r="AS74" s="102">
        <v>0</v>
      </c>
      <c r="AT74" s="102"/>
      <c r="AU74" s="102"/>
      <c r="AV74" s="102"/>
      <c r="AW74" s="102"/>
      <c r="AX74" s="103">
        <f>AN74+AS74</f>
        <v>100</v>
      </c>
      <c r="AY74" s="103"/>
      <c r="AZ74" s="103"/>
      <c r="BA74" s="103"/>
      <c r="BB74" s="103"/>
      <c r="BC74" s="103">
        <f>AN74-Y74</f>
        <v>0</v>
      </c>
      <c r="BD74" s="103"/>
      <c r="BE74" s="103"/>
      <c r="BF74" s="103"/>
      <c r="BG74" s="103"/>
      <c r="BH74" s="103">
        <f>AS74-AD74</f>
        <v>0</v>
      </c>
      <c r="BI74" s="103"/>
      <c r="BJ74" s="103"/>
      <c r="BK74" s="103"/>
      <c r="BL74" s="103"/>
      <c r="BM74" s="103">
        <f>BC74+BH74</f>
        <v>0</v>
      </c>
      <c r="BN74" s="103"/>
      <c r="BO74" s="103"/>
      <c r="BP74" s="103"/>
      <c r="BQ74" s="10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92" customFormat="1" ht="15.75" x14ac:dyDescent="0.2">
      <c r="A75" s="88">
        <v>0</v>
      </c>
      <c r="B75" s="88"/>
      <c r="C75" s="100" t="s">
        <v>86</v>
      </c>
      <c r="D75" s="90"/>
      <c r="E75" s="90"/>
      <c r="F75" s="90"/>
      <c r="G75" s="90"/>
      <c r="H75" s="90"/>
      <c r="I75" s="91"/>
      <c r="J75" s="95" t="s">
        <v>73</v>
      </c>
      <c r="K75" s="95"/>
      <c r="L75" s="95"/>
      <c r="M75" s="95"/>
      <c r="N75" s="95"/>
      <c r="O75" s="95" t="s">
        <v>73</v>
      </c>
      <c r="P75" s="95"/>
      <c r="Q75" s="95"/>
      <c r="R75" s="95"/>
      <c r="S75" s="95"/>
      <c r="T75" s="95"/>
      <c r="U75" s="95"/>
      <c r="V75" s="95"/>
      <c r="W75" s="95"/>
      <c r="X75" s="95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8"/>
      <c r="BS75" s="98"/>
      <c r="BT75" s="98"/>
      <c r="BU75" s="98"/>
      <c r="BV75" s="98"/>
      <c r="BW75" s="98"/>
      <c r="BX75" s="98"/>
      <c r="BY75" s="98"/>
      <c r="BZ75" s="99"/>
    </row>
    <row r="76" spans="1:79" ht="15.75" customHeight="1" x14ac:dyDescent="0.2">
      <c r="A76" s="32">
        <v>6</v>
      </c>
      <c r="B76" s="32"/>
      <c r="C76" s="101" t="s">
        <v>87</v>
      </c>
      <c r="D76" s="86"/>
      <c r="E76" s="86"/>
      <c r="F76" s="86"/>
      <c r="G76" s="86"/>
      <c r="H76" s="86"/>
      <c r="I76" s="87"/>
      <c r="J76" s="61" t="s">
        <v>85</v>
      </c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102">
        <v>100</v>
      </c>
      <c r="Z76" s="102"/>
      <c r="AA76" s="102"/>
      <c r="AB76" s="102"/>
      <c r="AC76" s="102"/>
      <c r="AD76" s="102">
        <v>0</v>
      </c>
      <c r="AE76" s="102"/>
      <c r="AF76" s="102"/>
      <c r="AG76" s="102"/>
      <c r="AH76" s="102"/>
      <c r="AI76" s="102">
        <f>Y76+AD76</f>
        <v>100</v>
      </c>
      <c r="AJ76" s="102"/>
      <c r="AK76" s="102"/>
      <c r="AL76" s="102"/>
      <c r="AM76" s="102"/>
      <c r="AN76" s="102">
        <v>100</v>
      </c>
      <c r="AO76" s="102"/>
      <c r="AP76" s="102"/>
      <c r="AQ76" s="102"/>
      <c r="AR76" s="102"/>
      <c r="AS76" s="102">
        <v>0</v>
      </c>
      <c r="AT76" s="102"/>
      <c r="AU76" s="102"/>
      <c r="AV76" s="102"/>
      <c r="AW76" s="102"/>
      <c r="AX76" s="103">
        <f>AN76+AS76</f>
        <v>100</v>
      </c>
      <c r="AY76" s="103"/>
      <c r="AZ76" s="103"/>
      <c r="BA76" s="103"/>
      <c r="BB76" s="103"/>
      <c r="BC76" s="103">
        <f>AN76-Y76</f>
        <v>0</v>
      </c>
      <c r="BD76" s="103"/>
      <c r="BE76" s="103"/>
      <c r="BF76" s="103"/>
      <c r="BG76" s="103"/>
      <c r="BH76" s="103">
        <f>AS76-AD76</f>
        <v>0</v>
      </c>
      <c r="BI76" s="103"/>
      <c r="BJ76" s="103"/>
      <c r="BK76" s="103"/>
      <c r="BL76" s="103"/>
      <c r="BM76" s="103">
        <f>BC76+BH76</f>
        <v>0</v>
      </c>
      <c r="BN76" s="103"/>
      <c r="BO76" s="103"/>
      <c r="BP76" s="103"/>
      <c r="BQ76" s="103"/>
      <c r="BR76" s="10"/>
      <c r="BS76" s="10"/>
      <c r="BT76" s="10"/>
      <c r="BU76" s="10"/>
      <c r="BV76" s="10"/>
      <c r="BW76" s="10"/>
      <c r="BX76" s="10"/>
      <c r="BY76" s="10"/>
      <c r="BZ76" s="8"/>
    </row>
    <row r="78" spans="1:79" ht="15.95" customHeight="1" x14ac:dyDescent="0.2">
      <c r="A78" s="34" t="s">
        <v>51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</row>
    <row r="79" spans="1:79" ht="15.95" customHeight="1" x14ac:dyDescent="0.2">
      <c r="A79" s="76" t="s">
        <v>106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</row>
    <row r="80" spans="1:79" ht="15.9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1" spans="1:64" ht="15.9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2" spans="1:64" ht="42" customHeight="1" x14ac:dyDescent="0.2">
      <c r="A82" s="108" t="s">
        <v>91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3"/>
      <c r="AO82" s="3"/>
      <c r="AP82" s="110" t="s">
        <v>93</v>
      </c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</row>
    <row r="83" spans="1:64" x14ac:dyDescent="0.2">
      <c r="W83" s="69" t="s">
        <v>9</v>
      </c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4"/>
      <c r="AO83" s="4"/>
      <c r="AP83" s="69" t="s">
        <v>10</v>
      </c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</row>
    <row r="86" spans="1:64" ht="15.95" customHeight="1" x14ac:dyDescent="0.2">
      <c r="A86" s="108" t="s">
        <v>92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3"/>
      <c r="AO86" s="3"/>
      <c r="AP86" s="110" t="s">
        <v>94</v>
      </c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</row>
    <row r="87" spans="1:64" x14ac:dyDescent="0.2">
      <c r="W87" s="69" t="s">
        <v>9</v>
      </c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4"/>
      <c r="AO87" s="4"/>
      <c r="AP87" s="69" t="s">
        <v>10</v>
      </c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</row>
  </sheetData>
  <mergeCells count="405">
    <mergeCell ref="BB56:BF56"/>
    <mergeCell ref="BG56:BL56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AL57:AP57"/>
    <mergeCell ref="AQ57:AV57"/>
    <mergeCell ref="AW57:BA57"/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B57:BF57"/>
    <mergeCell ref="BG57:BL57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57:P57"/>
    <mergeCell ref="Q57:U57"/>
    <mergeCell ref="V57:Z57"/>
    <mergeCell ref="AA57:AF57"/>
    <mergeCell ref="AG57:AK57"/>
    <mergeCell ref="AZ48:BC48"/>
    <mergeCell ref="BD48:BH48"/>
    <mergeCell ref="BI48:BM48"/>
    <mergeCell ref="BN48:BQ48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AK45:AO45"/>
    <mergeCell ref="AP45:AT45"/>
    <mergeCell ref="AU45:AY45"/>
    <mergeCell ref="AZ45:BC45"/>
    <mergeCell ref="BD45:BH45"/>
    <mergeCell ref="BI45:BM45"/>
    <mergeCell ref="A79:BL79"/>
    <mergeCell ref="A36:F36"/>
    <mergeCell ref="G36:BL36"/>
    <mergeCell ref="A62:B63"/>
    <mergeCell ref="C62:I63"/>
    <mergeCell ref="J62:N63"/>
    <mergeCell ref="O62:X63"/>
    <mergeCell ref="A39:BQ39"/>
    <mergeCell ref="A38:BQ38"/>
    <mergeCell ref="G27:BL27"/>
    <mergeCell ref="A34:F34"/>
    <mergeCell ref="G34:BL34"/>
    <mergeCell ref="A35:F35"/>
    <mergeCell ref="G35:BL35"/>
    <mergeCell ref="A78:BL78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4:P54"/>
    <mergeCell ref="A52:P53"/>
    <mergeCell ref="A64:B64"/>
    <mergeCell ref="AA40:AO40"/>
    <mergeCell ref="AP40:BC40"/>
    <mergeCell ref="BD40:BQ40"/>
    <mergeCell ref="J64:N64"/>
    <mergeCell ref="O64:X64"/>
    <mergeCell ref="Y64:AC64"/>
    <mergeCell ref="AD64:AH64"/>
    <mergeCell ref="AU43:AY43"/>
    <mergeCell ref="BI43:BM43"/>
    <mergeCell ref="BD43:BH43"/>
    <mergeCell ref="C64:I64"/>
    <mergeCell ref="AA41:AE41"/>
    <mergeCell ref="AF41:AJ41"/>
    <mergeCell ref="Q55:U55"/>
    <mergeCell ref="V55:Z55"/>
    <mergeCell ref="AA55:AF55"/>
    <mergeCell ref="Q54:U54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82:V82"/>
    <mergeCell ref="W82:AM82"/>
    <mergeCell ref="AP82:BH82"/>
    <mergeCell ref="AQ55:AV55"/>
    <mergeCell ref="V54:Z54"/>
    <mergeCell ref="A55:P55"/>
    <mergeCell ref="AQ54:AV54"/>
    <mergeCell ref="AL54:AP54"/>
    <mergeCell ref="AG54:AK54"/>
    <mergeCell ref="AA54:AF54"/>
    <mergeCell ref="AP87:BH87"/>
    <mergeCell ref="A86:V86"/>
    <mergeCell ref="W86:AM86"/>
    <mergeCell ref="AP86:BH86"/>
    <mergeCell ref="W87:AM87"/>
    <mergeCell ref="AP83:BH83"/>
    <mergeCell ref="W83:AM83"/>
    <mergeCell ref="BG58:BL58"/>
    <mergeCell ref="Y62:AM62"/>
    <mergeCell ref="AN62:BB62"/>
    <mergeCell ref="BC62:BQ62"/>
    <mergeCell ref="AW58:BA58"/>
    <mergeCell ref="BB58:BF58"/>
    <mergeCell ref="A60:BQ60"/>
    <mergeCell ref="A66:B66"/>
    <mergeCell ref="A65:B65"/>
    <mergeCell ref="AK43:AO43"/>
    <mergeCell ref="AF43:AJ43"/>
    <mergeCell ref="A58:P58"/>
    <mergeCell ref="Q58:U58"/>
    <mergeCell ref="A50:BL50"/>
    <mergeCell ref="AQ58:AV58"/>
    <mergeCell ref="AG55:AK55"/>
    <mergeCell ref="AD66:AH66"/>
    <mergeCell ref="C66:I66"/>
    <mergeCell ref="J66:N66"/>
    <mergeCell ref="O66:X66"/>
    <mergeCell ref="Y66:AC66"/>
    <mergeCell ref="C65:I65"/>
    <mergeCell ref="J65:N65"/>
    <mergeCell ref="O65:X65"/>
    <mergeCell ref="Y65:AC65"/>
    <mergeCell ref="AS65:AW65"/>
    <mergeCell ref="V58:Z58"/>
    <mergeCell ref="AA58:AF58"/>
    <mergeCell ref="AG58:AK58"/>
    <mergeCell ref="AL58:AP58"/>
    <mergeCell ref="AI63:AM63"/>
    <mergeCell ref="Y63:AC63"/>
    <mergeCell ref="AD65:AH65"/>
    <mergeCell ref="AI64:AM64"/>
    <mergeCell ref="AN64:AR64"/>
    <mergeCell ref="AA44:AE44"/>
    <mergeCell ref="Q53:U53"/>
    <mergeCell ref="AG53:AK53"/>
    <mergeCell ref="AA53:AF53"/>
    <mergeCell ref="V53:Z53"/>
    <mergeCell ref="AI65:AM65"/>
    <mergeCell ref="AL55:AP55"/>
    <mergeCell ref="AN65:AR65"/>
    <mergeCell ref="AF44:AJ44"/>
    <mergeCell ref="AF45:AJ45"/>
    <mergeCell ref="A51:BL51"/>
    <mergeCell ref="AP43:AT43"/>
    <mergeCell ref="C43:Z43"/>
    <mergeCell ref="BG53:BL53"/>
    <mergeCell ref="AW52:BL52"/>
    <mergeCell ref="AA43:AE43"/>
    <mergeCell ref="AK44:AO44"/>
    <mergeCell ref="AP44:AT44"/>
    <mergeCell ref="AG52:AV52"/>
    <mergeCell ref="Q52:AF52"/>
    <mergeCell ref="AI66:AM66"/>
    <mergeCell ref="AN66:AR66"/>
    <mergeCell ref="AS66:AW66"/>
    <mergeCell ref="AX66:BB66"/>
    <mergeCell ref="BG55:BL55"/>
    <mergeCell ref="AU42:AY42"/>
    <mergeCell ref="AU44:AY44"/>
    <mergeCell ref="AW54:BA54"/>
    <mergeCell ref="BB54:BF54"/>
    <mergeCell ref="BG54:BL54"/>
    <mergeCell ref="BC66:BG66"/>
    <mergeCell ref="BM66:BQ66"/>
    <mergeCell ref="BH66:BL66"/>
    <mergeCell ref="BC64:BG64"/>
    <mergeCell ref="BH64:BL64"/>
    <mergeCell ref="BM64:BQ64"/>
    <mergeCell ref="BM65:BQ65"/>
    <mergeCell ref="BH65:BL65"/>
    <mergeCell ref="BC65:BG65"/>
    <mergeCell ref="AD63:AH63"/>
    <mergeCell ref="AX63:BB63"/>
    <mergeCell ref="AS63:AW63"/>
    <mergeCell ref="AN63:AR63"/>
    <mergeCell ref="AO2:BL6"/>
    <mergeCell ref="A7:BL7"/>
    <mergeCell ref="A8:BL8"/>
    <mergeCell ref="A9:BL9"/>
    <mergeCell ref="B14:L14"/>
    <mergeCell ref="N14:AS14"/>
    <mergeCell ref="AS64:AW64"/>
    <mergeCell ref="AW55:BA55"/>
    <mergeCell ref="BB55:BF55"/>
    <mergeCell ref="BB53:BF53"/>
    <mergeCell ref="AL53:AP53"/>
    <mergeCell ref="BM63:BQ63"/>
    <mergeCell ref="BH63:BL63"/>
    <mergeCell ref="BC63:BG63"/>
    <mergeCell ref="AW53:BA53"/>
    <mergeCell ref="AQ53:AV53"/>
    <mergeCell ref="G33:BL33"/>
    <mergeCell ref="A44:B44"/>
    <mergeCell ref="A10:BL10"/>
    <mergeCell ref="A11:BL11"/>
    <mergeCell ref="A12:BL12"/>
    <mergeCell ref="AX65:BB65"/>
    <mergeCell ref="C40:Z41"/>
    <mergeCell ref="C42:Z42"/>
    <mergeCell ref="C44:Z44"/>
    <mergeCell ref="AX64:BB64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6">
    <cfRule type="cellIs" dxfId="21" priority="23" stopIfTrue="1" operator="equal">
      <formula>$C65</formula>
    </cfRule>
  </conditionalFormatting>
  <conditionalFormatting sqref="A66:B66">
    <cfRule type="cellIs" dxfId="20" priority="24" stopIfTrue="1" operator="equal">
      <formula>0</formula>
    </cfRule>
  </conditionalFormatting>
  <conditionalFormatting sqref="C67">
    <cfRule type="cellIs" dxfId="19" priority="21" stopIfTrue="1" operator="equal">
      <formula>$C66</formula>
    </cfRule>
  </conditionalFormatting>
  <conditionalFormatting sqref="A67:B67">
    <cfRule type="cellIs" dxfId="18" priority="22" stopIfTrue="1" operator="equal">
      <formula>0</formula>
    </cfRule>
  </conditionalFormatting>
  <conditionalFormatting sqref="C68">
    <cfRule type="cellIs" dxfId="17" priority="19" stopIfTrue="1" operator="equal">
      <formula>$C67</formula>
    </cfRule>
  </conditionalFormatting>
  <conditionalFormatting sqref="A68:B68">
    <cfRule type="cellIs" dxfId="16" priority="20" stopIfTrue="1" operator="equal">
      <formula>0</formula>
    </cfRule>
  </conditionalFormatting>
  <conditionalFormatting sqref="C69">
    <cfRule type="cellIs" dxfId="15" priority="17" stopIfTrue="1" operator="equal">
      <formula>$C68</formula>
    </cfRule>
  </conditionalFormatting>
  <conditionalFormatting sqref="A69:B69">
    <cfRule type="cellIs" dxfId="14" priority="18" stopIfTrue="1" operator="equal">
      <formula>0</formula>
    </cfRule>
  </conditionalFormatting>
  <conditionalFormatting sqref="C70">
    <cfRule type="cellIs" dxfId="13" priority="15" stopIfTrue="1" operator="equal">
      <formula>$C69</formula>
    </cfRule>
  </conditionalFormatting>
  <conditionalFormatting sqref="A70:B70">
    <cfRule type="cellIs" dxfId="12" priority="16" stopIfTrue="1" operator="equal">
      <formula>0</formula>
    </cfRule>
  </conditionalFormatting>
  <conditionalFormatting sqref="C71">
    <cfRule type="cellIs" dxfId="11" priority="13" stopIfTrue="1" operator="equal">
      <formula>$C70</formula>
    </cfRule>
  </conditionalFormatting>
  <conditionalFormatting sqref="A71:B71">
    <cfRule type="cellIs" dxfId="10" priority="14" stopIfTrue="1" operator="equal">
      <formula>0</formula>
    </cfRule>
  </conditionalFormatting>
  <conditionalFormatting sqref="C72">
    <cfRule type="cellIs" dxfId="9" priority="11" stopIfTrue="1" operator="equal">
      <formula>$C71</formula>
    </cfRule>
  </conditionalFormatting>
  <conditionalFormatting sqref="A72:B72">
    <cfRule type="cellIs" dxfId="8" priority="12" stopIfTrue="1" operator="equal">
      <formula>0</formula>
    </cfRule>
  </conditionalFormatting>
  <conditionalFormatting sqref="C73">
    <cfRule type="cellIs" dxfId="7" priority="9" stopIfTrue="1" operator="equal">
      <formula>$C72</formula>
    </cfRule>
  </conditionalFormatting>
  <conditionalFormatting sqref="A73:B73">
    <cfRule type="cellIs" dxfId="6" priority="10" stopIfTrue="1" operator="equal">
      <formula>0</formula>
    </cfRule>
  </conditionalFormatting>
  <conditionalFormatting sqref="C74">
    <cfRule type="cellIs" dxfId="5" priority="7" stopIfTrue="1" operator="equal">
      <formula>$C73</formula>
    </cfRule>
  </conditionalFormatting>
  <conditionalFormatting sqref="A74:B74">
    <cfRule type="cellIs" dxfId="4" priority="8" stopIfTrue="1" operator="equal">
      <formula>0</formula>
    </cfRule>
  </conditionalFormatting>
  <conditionalFormatting sqref="C75">
    <cfRule type="cellIs" dxfId="3" priority="5" stopIfTrue="1" operator="equal">
      <formula>$C74</formula>
    </cfRule>
  </conditionalFormatting>
  <conditionalFormatting sqref="A75:B75">
    <cfRule type="cellIs" dxfId="2" priority="6" stopIfTrue="1" operator="equal">
      <formula>0</formula>
    </cfRule>
  </conditionalFormatting>
  <conditionalFormatting sqref="C76">
    <cfRule type="cellIs" dxfId="1" priority="3" stopIfTrue="1" operator="equal">
      <formula>$C75</formula>
    </cfRule>
  </conditionalFormatting>
  <conditionalFormatting sqref="A76:B7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2021-02-18T10:32:51Z</cp:lastPrinted>
  <dcterms:created xsi:type="dcterms:W3CDTF">2016-08-10T10:53:25Z</dcterms:created>
  <dcterms:modified xsi:type="dcterms:W3CDTF">2021-02-18T10:32:58Z</dcterms:modified>
</cp:coreProperties>
</file>